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10" windowWidth="14620" windowHeight="801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C5" i="1"/>
  <c r="C13"/>
  <c r="B14" s="1"/>
  <c r="B13"/>
  <c r="C6" l="1"/>
  <c r="B7" s="1"/>
  <c r="B6"/>
  <c r="C7"/>
  <c r="C14"/>
  <c r="C15" s="1"/>
  <c r="C16" s="1"/>
  <c r="C17" s="1"/>
  <c r="B5"/>
  <c r="C8" l="1"/>
  <c r="B8"/>
  <c r="B16"/>
  <c r="B17"/>
  <c r="B15"/>
  <c r="C9" l="1"/>
  <c r="B9"/>
</calcChain>
</file>

<file path=xl/sharedStrings.xml><?xml version="1.0" encoding="utf-8"?>
<sst xmlns="http://schemas.openxmlformats.org/spreadsheetml/2006/main" count="9" uniqueCount="6">
  <si>
    <t>من</t>
  </si>
  <si>
    <t>الى</t>
  </si>
  <si>
    <t>دائما تاريخ البداية</t>
  </si>
  <si>
    <t>بداية المدة</t>
  </si>
  <si>
    <t>نهاية المدة</t>
  </si>
  <si>
    <t>السنة</t>
  </si>
</sst>
</file>

<file path=xl/styles.xml><?xml version="1.0" encoding="utf-8"?>
<styleSheet xmlns="http://schemas.openxmlformats.org/spreadsheetml/2006/main">
  <numFmts count="1">
    <numFmt numFmtId="164" formatCode="[$-409]d\-mmm\-yyyy;@"/>
  </numFmts>
  <fonts count="4">
    <font>
      <sz val="11"/>
      <color theme="1"/>
      <name val="Arial"/>
      <family val="2"/>
      <scheme val="minor"/>
    </font>
    <font>
      <b/>
      <sz val="14"/>
      <name val="Arial"/>
      <family val="2"/>
      <scheme val="minor"/>
    </font>
    <font>
      <sz val="11"/>
      <name val="Arial"/>
      <family val="2"/>
      <scheme val="minor"/>
    </font>
    <font>
      <b/>
      <sz val="12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Fill="1" applyBorder="1" applyAlignment="1" applyProtection="1">
      <alignment horizontal="center" vertical="center"/>
      <protection locked="0"/>
    </xf>
    <xf numFmtId="0" fontId="0" fillId="0" borderId="0" xfId="0" applyFont="1"/>
    <xf numFmtId="164" fontId="2" fillId="0" borderId="1" xfId="0" applyNumberFormat="1" applyFont="1" applyFill="1" applyBorder="1" applyAlignment="1" applyProtection="1">
      <alignment horizontal="center" vertical="center" shrinkToFit="1"/>
      <protection locked="0"/>
    </xf>
    <xf numFmtId="0" fontId="0" fillId="0" borderId="2" xfId="0" applyBorder="1" applyAlignment="1"/>
    <xf numFmtId="164" fontId="2" fillId="2" borderId="1" xfId="0" applyNumberFormat="1" applyFont="1" applyFill="1" applyBorder="1" applyAlignment="1" applyProtection="1">
      <alignment horizontal="center" vertical="center" shrinkToFit="1"/>
      <protection locked="0"/>
    </xf>
    <xf numFmtId="0" fontId="0" fillId="0" borderId="0" xfId="0" applyBorder="1" applyAlignment="1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  <protection locked="0"/>
    </xf>
    <xf numFmtId="0" fontId="0" fillId="0" borderId="0" xfId="0" applyAlignment="1">
      <alignment wrapText="1"/>
    </xf>
  </cellXfs>
  <cellStyles count="1">
    <cellStyle name="Normal" xfId="0" builtinId="0"/>
  </cellStyles>
  <dxfs count="5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7"/>
  <sheetViews>
    <sheetView rightToLeft="1" tabSelected="1" workbookViewId="0">
      <selection activeCell="B3" sqref="B3"/>
    </sheetView>
  </sheetViews>
  <sheetFormatPr defaultRowHeight="14"/>
  <cols>
    <col min="1" max="1" width="13.83203125" customWidth="1"/>
    <col min="2" max="2" width="11.58203125" customWidth="1"/>
    <col min="3" max="3" width="11" customWidth="1"/>
    <col min="4" max="4" width="12.6640625" customWidth="1"/>
    <col min="5" max="5" width="10.75" bestFit="1" customWidth="1"/>
  </cols>
  <sheetData>
    <row r="1" spans="1:9">
      <c r="A1" t="s">
        <v>5</v>
      </c>
      <c r="B1" s="8" t="s">
        <v>3</v>
      </c>
      <c r="C1" s="8" t="s">
        <v>4</v>
      </c>
    </row>
    <row r="2" spans="1:9">
      <c r="A2">
        <v>2017</v>
      </c>
      <c r="B2" s="5">
        <v>42513</v>
      </c>
      <c r="C2" s="5">
        <v>43242</v>
      </c>
      <c r="D2" s="3"/>
      <c r="E2" s="3"/>
    </row>
    <row r="4" spans="1:9" ht="15.5">
      <c r="B4" s="9" t="s">
        <v>0</v>
      </c>
      <c r="C4" s="9" t="s">
        <v>1</v>
      </c>
    </row>
    <row r="5" spans="1:9">
      <c r="A5" s="7" t="s">
        <v>2</v>
      </c>
      <c r="B5" s="3">
        <f>B2</f>
        <v>42513</v>
      </c>
      <c r="C5" s="3">
        <f>IF(C$2&gt;DATE(YEAR(EDATE(B2,6)),6,30),DATE(YEAR(EDATE(B2,6)),6,30),C$2)</f>
        <v>42551</v>
      </c>
      <c r="E5" s="6"/>
      <c r="F5" s="6"/>
      <c r="G5" s="6"/>
      <c r="H5" s="6"/>
      <c r="I5" s="6"/>
    </row>
    <row r="6" spans="1:9">
      <c r="B6" s="3">
        <f>IF(C$2&gt;C5,C5+1,"")</f>
        <v>42552</v>
      </c>
      <c r="C6" s="3">
        <f>IF(C$2=C5,"",IF(C2&gt;DATE(YEAR(B2)+1,6,30),DATE(YEAR(B2)+1,6,30),C$2))</f>
        <v>42916</v>
      </c>
      <c r="D6" s="4"/>
    </row>
    <row r="7" spans="1:9">
      <c r="B7" s="3">
        <f>IF(C$2&gt;C6,C6+1,"")</f>
        <v>42917</v>
      </c>
      <c r="C7" s="3">
        <f>IF(OR(C$2=C6,C6=""),"",IF(C2&gt;DATE(YEAR(B2)+2,6,30),DATE(YEAR(B2)+2,6,30),C$2))</f>
        <v>43242</v>
      </c>
    </row>
    <row r="8" spans="1:9">
      <c r="B8" s="3" t="str">
        <f>IF(C$2&gt;C7,C7+1,"")</f>
        <v/>
      </c>
      <c r="C8" s="3" t="str">
        <f>IF(OR(C$2=C7,C7=""),"",IF(C2&gt;DATE(YEAR(B2)+3,6,30),DATE(YEAR(B2)+3,6,30),C$2))</f>
        <v/>
      </c>
    </row>
    <row r="9" spans="1:9">
      <c r="B9" s="3" t="str">
        <f>IF(C$2&gt;C8,C8+1,"")</f>
        <v/>
      </c>
      <c r="C9" s="3" t="str">
        <f>IF(OR(C2=C8,C8=""),"",IF(C2&gt;DATE(YEAR(B2)+4,6,30),DATE(YEAR(B2)+4,6,30),C2))</f>
        <v/>
      </c>
    </row>
    <row r="10" spans="1:9">
      <c r="B10" s="2"/>
      <c r="C10" s="2"/>
    </row>
    <row r="12" spans="1:9" ht="18">
      <c r="B12" s="1" t="s">
        <v>0</v>
      </c>
      <c r="C12" s="1" t="s">
        <v>1</v>
      </c>
      <c r="D12" s="10"/>
    </row>
    <row r="13" spans="1:9">
      <c r="A13" s="7" t="s">
        <v>2</v>
      </c>
      <c r="B13" s="3">
        <f>B2</f>
        <v>42513</v>
      </c>
      <c r="C13" s="3">
        <f>IF(C$2&gt;DATE(YEAR(B2),12,31),DATE(YEAR(B2),12,31),C$2)</f>
        <v>42735</v>
      </c>
    </row>
    <row r="14" spans="1:9">
      <c r="B14" s="3">
        <f>IF(C$2&gt;C13,C13+1,"")</f>
        <v>42736</v>
      </c>
      <c r="C14" s="3">
        <f>IF(C$2=C13,"",IF(C2&gt;DATE(YEAR(B2)+1,12,31),DATE(YEAR(B2)+1,12,31),C$2))</f>
        <v>43100</v>
      </c>
    </row>
    <row r="15" spans="1:9">
      <c r="B15" s="3">
        <f t="shared" ref="B15:B17" si="0">IF(C$2&gt;C14,C14+1,"")</f>
        <v>43101</v>
      </c>
      <c r="C15" s="3">
        <f>IF(OR(C$2=C14,C14=""),"",IF(C2&gt;DATE(YEAR(B2)+2,12,31),DATE(YEAR(B2)+2,12,31),C$2))</f>
        <v>43242</v>
      </c>
    </row>
    <row r="16" spans="1:9">
      <c r="B16" s="3" t="str">
        <f t="shared" si="0"/>
        <v/>
      </c>
      <c r="C16" s="3" t="str">
        <f>IF(OR(C$2=C15,C15=""),"",IF(C2&gt;DATE(YEAR(B2)+3,12,31),DATE(YEAR(B2)+3,12,31),C$2))</f>
        <v/>
      </c>
    </row>
    <row r="17" spans="2:3">
      <c r="B17" s="3" t="str">
        <f t="shared" si="0"/>
        <v/>
      </c>
      <c r="C17" s="3" t="str">
        <f>IF(OR(C2=C16,C16=""),"",IF(C2&gt;DATE(YEAR(B2)+4,12,31),DATE(YEAR(B2)+4,12,31),C2))</f>
        <v/>
      </c>
    </row>
  </sheetData>
  <conditionalFormatting sqref="B5:C9 B2:C2 C17 B13:C16 B14:B17">
    <cfRule type="cellIs" dxfId="3" priority="21" operator="equal">
      <formula>0</formula>
    </cfRule>
  </conditionalFormatting>
  <conditionalFormatting sqref="D2">
    <cfRule type="cellIs" dxfId="2" priority="2" operator="equal">
      <formula>0</formula>
    </cfRule>
  </conditionalFormatting>
  <conditionalFormatting sqref="E2">
    <cfRule type="cellIs" dxfId="1" priority="1" operator="equal">
      <formula>0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2017-02-06T04:56:47Z</dcterms:modified>
</cp:coreProperties>
</file>